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440" windowHeight="12180"/>
  </bookViews>
  <sheets>
    <sheet name="Свод по новым мероприятиям (2)" sheetId="2" r:id="rId1"/>
  </sheets>
  <definedNames>
    <definedName name="_GoBack" localSheetId="0">'Свод по новым мероприятиям (2)'!#REF!</definedName>
    <definedName name="_xlnm._FilterDatabase" localSheetId="0" hidden="1">'Свод по новым мероприятиям (2)'!$A$8:$F$14</definedName>
    <definedName name="_xlnm.Print_Titles" localSheetId="0">'Свод по новым мероприятиям (2)'!$10:$10</definedName>
    <definedName name="_xlnm.Print_Area" localSheetId="0">'Свод по новым мероприятиям (2)'!$A$2:$L$14</definedName>
  </definedNames>
  <calcPr calcId="144525"/>
</workbook>
</file>

<file path=xl/calcChain.xml><?xml version="1.0" encoding="utf-8"?>
<calcChain xmlns="http://schemas.openxmlformats.org/spreadsheetml/2006/main">
  <c r="E67" i="2" l="1"/>
  <c r="G38" i="2" l="1"/>
  <c r="F38" i="2"/>
  <c r="E38" i="2"/>
  <c r="D38" i="2"/>
  <c r="C38" i="2"/>
  <c r="B38" i="2"/>
  <c r="C67" i="2" l="1"/>
  <c r="D67" i="2"/>
  <c r="F67" i="2"/>
  <c r="G67" i="2"/>
  <c r="B67" i="2"/>
  <c r="C58" i="2"/>
  <c r="D58" i="2"/>
  <c r="E58" i="2"/>
  <c r="F58" i="2"/>
  <c r="G58" i="2"/>
  <c r="B58" i="2"/>
  <c r="G21" i="2" l="1"/>
  <c r="G12" i="2" l="1"/>
</calcChain>
</file>

<file path=xl/sharedStrings.xml><?xml version="1.0" encoding="utf-8"?>
<sst xmlns="http://schemas.openxmlformats.org/spreadsheetml/2006/main" count="59" uniqueCount="35">
  <si>
    <t>здравоохранения Санкт-Петербурга на 2021-2025 годы</t>
  </si>
  <si>
    <t xml:space="preserve">РЗУЛЬТАТЫ РЕАЛИЗАЦИИ                                                                                                                                                                                                                                                                                                                                         Программы модернизации первичного звена </t>
  </si>
  <si>
    <t>Наименование мероприятия</t>
  </si>
  <si>
    <t xml:space="preserve">Приложение № 4а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Правительства Санкт-Петербурга 
от _______________№_______  </t>
  </si>
  <si>
    <t>Количество вводных объектов здравоохранения</t>
  </si>
  <si>
    <t>Строительство (реконструкция) объектов здравоохранения</t>
  </si>
  <si>
    <t>Капитальный ремонт</t>
  </si>
  <si>
    <t>Приобретение быстровозводимых
модульных конструкций</t>
  </si>
  <si>
    <t>Приобретение объектов
недвижимости</t>
  </si>
  <si>
    <t xml:space="preserve">Количество финансируемых объектов здравоохранения, ед. </t>
  </si>
  <si>
    <t>Сводный перечень медицинского оборудования в соответствии с утвержденными порядками, положениями и
правилами в медицинских организациях, подведомственных органам исполнительной власти субъекта
Российской Федерации и (или) муниципальных медицинских организаций, расположенных на территории
Санкт-Петербурга, оказывающих первичную медико-санитарную помощь</t>
  </si>
  <si>
    <t xml:space="preserve">Количество медицинского оборудования, ед. </t>
  </si>
  <si>
    <t xml:space="preserve">Дооснащение медицинским оборудованием </t>
  </si>
  <si>
    <t>Переоснащение медицинским оборудованием</t>
  </si>
  <si>
    <t>ИТОГО</t>
  </si>
  <si>
    <t>Сводный перечень тяжелого медицинского оборудования в соответствии с утвержденными порядками,
положениями и правилами в медицинских организациях, подведомственных органам исполнительной власти
субъекта Российской Федерации и (или) муниципальных медицинских организаций, расположенных на
территории Санкт-Петербурга, оказывающих первичную медико-санитарную помощь</t>
  </si>
  <si>
    <t>2021-2025</t>
  </si>
  <si>
    <t>Дооснащение медицинским оборудованием:</t>
  </si>
  <si>
    <t>Переоснащение медицинским оборудованием:</t>
  </si>
  <si>
    <t>Сводный перечень автотранспорта, планируемого к приобретению и замене в Санкт-Петербурге</t>
  </si>
  <si>
    <t xml:space="preserve">Дооснащение автомобильным транспортом </t>
  </si>
  <si>
    <t>Переоснащение автомобильным транспортом</t>
  </si>
  <si>
    <t>Таблица  № 5</t>
  </si>
  <si>
    <t>Таблица  № 4</t>
  </si>
  <si>
    <t>Таблица  № 3</t>
  </si>
  <si>
    <t>Таблица  № 2</t>
  </si>
  <si>
    <t>Таблица  № 1</t>
  </si>
  <si>
    <t>Сводный перечень объектов здравоохранения, подлежащих к стоительству (реконструкции), капитальному ремонту, приобретению и монтажу</t>
  </si>
  <si>
    <t>Аппарат рентгеновский для остеоденситометрии</t>
  </si>
  <si>
    <t>Аппарат рентгеновский для флюорографии легких цифровой или аналоговый</t>
  </si>
  <si>
    <t>Аппарат рентгеновский маммографический цифровой или аналоговый</t>
  </si>
  <si>
    <t>Аппарат рентгеновский стационарный для рентгенографии цифровой</t>
  </si>
  <si>
    <t>Аппарат рентгеновский стационарный для рентгенографии цифровой или аналоговый</t>
  </si>
  <si>
    <t>Компьютерный томограф рентгеновский спиральный с многорядным детектором (многосрезовый)</t>
  </si>
  <si>
    <t>Магнитно-резонансный томограф со сверхпроводящим магнитом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</si>
</sst>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vertical="center" wrapText="1"/>
    </xf>
    <xf numFmtId="0" fontId="1" fillId="2" borderId="1" xfId="0" applyFont="1" applyFill="1" applyBorder="1" applyAlignment="1">
      <alignment wrapText="1"/>
    </xf>
    <xf numFmtId="0" fontId="0" fillId="2" borderId="0" xfId="0" applyFill="1"/>
    <xf numFmtId="0" fontId="0" fillId="0" borderId="0" xfId="0" applyFill="1" applyAlignment="1">
      <alignment horizontal="right" vertical="center" wrapText="1"/>
    </xf>
    <xf numFmtId="164" fontId="0" fillId="2" borderId="0" xfId="0" applyNumberFormat="1" applyFont="1" applyFill="1"/>
    <xf numFmtId="164" fontId="0" fillId="2" borderId="0" xfId="0" applyNumberForma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Border="1" applyAlignment="1"/>
    <xf numFmtId="0" fontId="1" fillId="2" borderId="0" xfId="0" applyFont="1" applyFill="1" applyAlignment="1">
      <alignment horizontal="right"/>
    </xf>
    <xf numFmtId="0" fontId="6" fillId="0" borderId="0" xfId="0" applyFont="1" applyBorder="1" applyAlignment="1"/>
    <xf numFmtId="0" fontId="5" fillId="0" borderId="0" xfId="0" applyFont="1" applyAlignment="1">
      <alignment vertical="center" wrapText="1"/>
    </xf>
    <xf numFmtId="164" fontId="0" fillId="2" borderId="0" xfId="0" applyNumberFormat="1" applyFont="1" applyFill="1" applyBorder="1"/>
    <xf numFmtId="1" fontId="2" fillId="2" borderId="1" xfId="0" applyNumberFormat="1" applyFont="1" applyFill="1" applyBorder="1"/>
    <xf numFmtId="1" fontId="1" fillId="2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0" borderId="0" xfId="0" applyFont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abSelected="1" topLeftCell="A29" zoomScale="82" zoomScaleNormal="82" zoomScaleSheetLayoutView="80" workbookViewId="0">
      <selection activeCell="E36" sqref="E36:G38"/>
    </sheetView>
  </sheetViews>
  <sheetFormatPr defaultRowHeight="15" x14ac:dyDescent="0.25"/>
  <cols>
    <col min="1" max="1" width="45.85546875" style="4" customWidth="1"/>
    <col min="2" max="2" width="17" style="2" customWidth="1"/>
    <col min="3" max="3" width="17.28515625" customWidth="1"/>
    <col min="4" max="4" width="15.140625" customWidth="1"/>
    <col min="5" max="5" width="15" customWidth="1"/>
    <col min="6" max="6" width="15.140625" customWidth="1"/>
    <col min="7" max="7" width="44.85546875" customWidth="1"/>
    <col min="8" max="8" width="14.28515625" bestFit="1" customWidth="1"/>
    <col min="9" max="9" width="14.28515625" style="1" bestFit="1" customWidth="1"/>
    <col min="10" max="10" width="14.28515625" bestFit="1" customWidth="1"/>
    <col min="11" max="11" width="5.28515625" customWidth="1"/>
    <col min="12" max="12" width="14.28515625" bestFit="1" customWidth="1"/>
    <col min="13" max="13" width="9.140625" style="1"/>
    <col min="14" max="14" width="19.42578125" style="1" customWidth="1"/>
    <col min="15" max="15" width="30.7109375" style="1" customWidth="1"/>
    <col min="16" max="16384" width="9.140625" style="1"/>
  </cols>
  <sheetData>
    <row r="1" spans="1:12" ht="72" customHeight="1" x14ac:dyDescent="0.25">
      <c r="B1" s="5"/>
      <c r="C1" s="5"/>
      <c r="D1" s="5"/>
      <c r="E1" s="5"/>
      <c r="F1" s="5"/>
      <c r="G1" s="31" t="s">
        <v>3</v>
      </c>
      <c r="H1" s="5"/>
      <c r="I1" s="8"/>
      <c r="J1" s="34"/>
      <c r="K1" s="34"/>
      <c r="L1" s="34"/>
    </row>
    <row r="2" spans="1:12" ht="39" customHeight="1" x14ac:dyDescent="0.25">
      <c r="A2" s="35" t="s">
        <v>1</v>
      </c>
      <c r="B2" s="35"/>
      <c r="C2" s="35"/>
      <c r="D2" s="35"/>
      <c r="E2" s="35"/>
      <c r="F2" s="35"/>
      <c r="G2" s="35"/>
      <c r="H2" s="21"/>
      <c r="I2" s="21"/>
      <c r="J2" s="21"/>
      <c r="K2" s="21"/>
      <c r="L2" s="21"/>
    </row>
    <row r="3" spans="1:12" ht="7.5" customHeight="1" x14ac:dyDescent="0.25">
      <c r="A3" s="35"/>
      <c r="B3" s="35"/>
      <c r="C3" s="35"/>
      <c r="D3" s="35"/>
      <c r="E3" s="35"/>
      <c r="F3" s="35"/>
      <c r="G3" s="35"/>
      <c r="H3" s="20"/>
      <c r="I3" s="20"/>
      <c r="J3" s="20"/>
      <c r="K3" s="20"/>
      <c r="L3" s="20"/>
    </row>
    <row r="4" spans="1:12" ht="15" customHeight="1" x14ac:dyDescent="0.25">
      <c r="A4" s="35" t="s">
        <v>0</v>
      </c>
      <c r="B4" s="35"/>
      <c r="C4" s="35"/>
      <c r="D4" s="35"/>
      <c r="E4" s="35"/>
      <c r="F4" s="35"/>
      <c r="G4" s="35"/>
      <c r="H4" s="12"/>
      <c r="I4" s="12"/>
      <c r="J4" s="12"/>
      <c r="K4" s="12"/>
      <c r="L4" s="12"/>
    </row>
    <row r="5" spans="1:12" ht="15" customHeight="1" x14ac:dyDescent="0.25">
      <c r="A5" s="11"/>
      <c r="B5" s="11"/>
      <c r="C5" s="11"/>
      <c r="D5" s="11"/>
      <c r="E5" s="11"/>
      <c r="F5" s="11"/>
      <c r="G5" s="11"/>
      <c r="H5" s="12"/>
      <c r="I5" s="12"/>
      <c r="J5" s="12"/>
      <c r="K5" s="12"/>
      <c r="L5" s="12"/>
    </row>
    <row r="6" spans="1:12" ht="15" customHeight="1" x14ac:dyDescent="0.25">
      <c r="A6" s="39" t="s">
        <v>27</v>
      </c>
      <c r="B6" s="39"/>
      <c r="C6" s="39"/>
      <c r="D6" s="39"/>
      <c r="E6" s="39"/>
      <c r="F6" s="39"/>
      <c r="G6" s="39"/>
      <c r="H6" s="20"/>
      <c r="I6" s="20"/>
      <c r="J6" s="20"/>
      <c r="K6" s="20"/>
      <c r="L6" s="20"/>
    </row>
    <row r="7" spans="1:12" ht="15.75" customHeight="1" x14ac:dyDescent="0.25">
      <c r="A7" s="18"/>
      <c r="B7" s="18"/>
      <c r="C7" s="18"/>
      <c r="D7" s="18"/>
      <c r="E7" s="18"/>
      <c r="F7" s="18"/>
      <c r="G7" s="19" t="s">
        <v>26</v>
      </c>
      <c r="H7" s="18"/>
      <c r="I7" s="18"/>
      <c r="J7" s="18"/>
      <c r="K7" s="18"/>
      <c r="L7" s="19"/>
    </row>
    <row r="8" spans="1:12" ht="24.75" customHeight="1" x14ac:dyDescent="0.25">
      <c r="A8" s="36" t="s">
        <v>2</v>
      </c>
      <c r="B8" s="36" t="s">
        <v>4</v>
      </c>
      <c r="C8" s="36"/>
      <c r="D8" s="36"/>
      <c r="E8" s="36"/>
      <c r="F8" s="36"/>
      <c r="G8" s="36"/>
      <c r="H8" s="1"/>
      <c r="J8" s="1"/>
      <c r="K8" s="1"/>
      <c r="L8" s="1"/>
    </row>
    <row r="9" spans="1:12" ht="51.75" customHeight="1" x14ac:dyDescent="0.25">
      <c r="A9" s="36"/>
      <c r="B9" s="15">
        <v>2021</v>
      </c>
      <c r="C9" s="15">
        <v>2022</v>
      </c>
      <c r="D9" s="15">
        <v>2023</v>
      </c>
      <c r="E9" s="15">
        <v>2024</v>
      </c>
      <c r="F9" s="15">
        <v>2025</v>
      </c>
      <c r="G9" s="15" t="s">
        <v>16</v>
      </c>
      <c r="H9" s="1"/>
      <c r="J9" s="1"/>
      <c r="K9" s="1"/>
      <c r="L9" s="1"/>
    </row>
    <row r="10" spans="1:12" x14ac:dyDescent="0.25">
      <c r="A10" s="14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"/>
      <c r="J10" s="1"/>
      <c r="K10" s="1"/>
      <c r="L10" s="1"/>
    </row>
    <row r="11" spans="1:12" s="7" customFormat="1" ht="61.5" customHeight="1" x14ac:dyDescent="0.25">
      <c r="A11" s="6" t="s">
        <v>5</v>
      </c>
      <c r="B11" s="24">
        <v>0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I11" s="9"/>
      <c r="J11" s="10"/>
    </row>
    <row r="12" spans="1:12" ht="51" customHeight="1" x14ac:dyDescent="0.25">
      <c r="A12" s="3" t="s">
        <v>6</v>
      </c>
      <c r="B12" s="28">
        <v>21</v>
      </c>
      <c r="C12" s="28">
        <v>29</v>
      </c>
      <c r="D12" s="28">
        <v>39</v>
      </c>
      <c r="E12" s="28">
        <v>51</v>
      </c>
      <c r="F12" s="28">
        <v>19</v>
      </c>
      <c r="G12" s="28">
        <f>B12+C12+D12+E12+F12</f>
        <v>159</v>
      </c>
      <c r="H12" s="1"/>
      <c r="I12" s="9"/>
      <c r="J12" s="10"/>
      <c r="K12" s="1"/>
      <c r="L12" s="1"/>
    </row>
    <row r="13" spans="1:12" ht="30" x14ac:dyDescent="0.25">
      <c r="A13" s="3" t="s">
        <v>7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1"/>
      <c r="I13" s="22"/>
      <c r="J13" s="10"/>
      <c r="K13" s="1"/>
      <c r="L13" s="1"/>
    </row>
    <row r="14" spans="1:12" ht="30" x14ac:dyDescent="0.25">
      <c r="A14" s="3" t="s">
        <v>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1"/>
      <c r="I14" s="7"/>
      <c r="J14" s="7"/>
      <c r="K14" s="1"/>
      <c r="L14" s="1"/>
    </row>
    <row r="15" spans="1:12" ht="21.75" customHeight="1" x14ac:dyDescent="0.25">
      <c r="A15"/>
      <c r="B15" s="1"/>
      <c r="F15" s="1"/>
      <c r="G15" s="1"/>
      <c r="H15" s="1"/>
      <c r="J15" s="1"/>
      <c r="K15" s="1"/>
      <c r="L15" s="1"/>
    </row>
    <row r="16" spans="1:12" x14ac:dyDescent="0.25">
      <c r="A16"/>
      <c r="B16" s="1"/>
      <c r="F16" s="1"/>
      <c r="G16" s="19" t="s">
        <v>25</v>
      </c>
      <c r="H16" s="1"/>
      <c r="J16" s="1"/>
      <c r="K16" s="1"/>
      <c r="L16" s="1"/>
    </row>
    <row r="17" spans="1:12" ht="15.75" x14ac:dyDescent="0.25">
      <c r="A17" s="36" t="s">
        <v>2</v>
      </c>
      <c r="B17" s="36" t="s">
        <v>9</v>
      </c>
      <c r="C17" s="36"/>
      <c r="D17" s="36"/>
      <c r="E17" s="36"/>
      <c r="F17" s="36"/>
      <c r="G17" s="36"/>
      <c r="H17" s="1"/>
      <c r="J17" s="1"/>
      <c r="K17" s="1"/>
      <c r="L17" s="1"/>
    </row>
    <row r="18" spans="1:12" ht="15.75" x14ac:dyDescent="0.25">
      <c r="A18" s="36"/>
      <c r="B18" s="16">
        <v>2021</v>
      </c>
      <c r="C18" s="16">
        <v>2022</v>
      </c>
      <c r="D18" s="16">
        <v>2023</v>
      </c>
      <c r="E18" s="16">
        <v>2024</v>
      </c>
      <c r="F18" s="16">
        <v>2025</v>
      </c>
      <c r="G18" s="16" t="s">
        <v>16</v>
      </c>
      <c r="H18" s="1"/>
      <c r="J18" s="1"/>
      <c r="K18" s="1"/>
      <c r="L18" s="1"/>
    </row>
    <row r="19" spans="1:12" x14ac:dyDescent="0.25">
      <c r="A19" s="14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"/>
      <c r="J19" s="1"/>
      <c r="K19" s="1"/>
      <c r="L19" s="1"/>
    </row>
    <row r="20" spans="1:12" ht="30" x14ac:dyDescent="0.25">
      <c r="A20" s="6" t="s">
        <v>5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1"/>
      <c r="J20" s="1"/>
      <c r="K20" s="1"/>
      <c r="L20" s="1"/>
    </row>
    <row r="21" spans="1:12" x14ac:dyDescent="0.25">
      <c r="A21" s="3" t="s">
        <v>6</v>
      </c>
      <c r="B21" s="28">
        <v>78</v>
      </c>
      <c r="C21" s="28">
        <v>83</v>
      </c>
      <c r="D21" s="28">
        <v>73</v>
      </c>
      <c r="E21" s="28">
        <v>63</v>
      </c>
      <c r="F21" s="28">
        <v>19</v>
      </c>
      <c r="G21" s="28">
        <f>B21+C21+D21+E21+F21</f>
        <v>316</v>
      </c>
      <c r="H21" s="1"/>
      <c r="J21" s="1"/>
      <c r="K21" s="1"/>
      <c r="L21" s="1"/>
    </row>
    <row r="22" spans="1:12" ht="30" x14ac:dyDescent="0.25">
      <c r="A22" s="3" t="s">
        <v>7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1"/>
      <c r="J22" s="1"/>
      <c r="K22" s="1"/>
      <c r="L22" s="1"/>
    </row>
    <row r="23" spans="1:12" ht="30" x14ac:dyDescent="0.25">
      <c r="A23" s="3" t="s">
        <v>8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1"/>
      <c r="J23" s="1"/>
      <c r="K23" s="1"/>
      <c r="L23" s="1"/>
    </row>
    <row r="24" spans="1:12" x14ac:dyDescent="0.25">
      <c r="A24"/>
      <c r="B24" s="1"/>
      <c r="F24" s="1"/>
      <c r="G24" s="1"/>
      <c r="H24" s="1"/>
      <c r="J24" s="1"/>
      <c r="K24" s="1"/>
      <c r="L24" s="1"/>
    </row>
    <row r="25" spans="1:12" x14ac:dyDescent="0.25">
      <c r="A25"/>
      <c r="B25" s="1"/>
      <c r="F25" s="1"/>
      <c r="G25" s="1"/>
      <c r="H25" s="1"/>
      <c r="J25" s="1"/>
      <c r="K25" s="1"/>
      <c r="L25" s="1"/>
    </row>
    <row r="26" spans="1:12" x14ac:dyDescent="0.25">
      <c r="A26"/>
      <c r="B26" s="1"/>
      <c r="F26" s="1"/>
      <c r="G26" s="19"/>
      <c r="H26" s="1"/>
      <c r="J26" s="1"/>
      <c r="K26" s="1"/>
      <c r="L26" s="1"/>
    </row>
    <row r="27" spans="1:12" x14ac:dyDescent="0.25">
      <c r="A27" s="37" t="s">
        <v>10</v>
      </c>
      <c r="B27" s="38"/>
      <c r="C27" s="38"/>
      <c r="D27" s="38"/>
      <c r="E27" s="38"/>
      <c r="F27" s="38"/>
      <c r="G27" s="38"/>
    </row>
    <row r="28" spans="1:12" x14ac:dyDescent="0.25">
      <c r="A28" s="38"/>
      <c r="B28" s="38"/>
      <c r="C28" s="38"/>
      <c r="D28" s="38"/>
      <c r="E28" s="38"/>
      <c r="F28" s="38"/>
      <c r="G28" s="38"/>
    </row>
    <row r="29" spans="1:12" x14ac:dyDescent="0.25">
      <c r="A29" s="38"/>
      <c r="B29" s="38"/>
      <c r="C29" s="38"/>
      <c r="D29" s="38"/>
      <c r="E29" s="38"/>
      <c r="F29" s="38"/>
      <c r="G29" s="38"/>
    </row>
    <row r="30" spans="1:12" x14ac:dyDescent="0.25">
      <c r="A30" s="38"/>
      <c r="B30" s="38"/>
      <c r="C30" s="38"/>
      <c r="D30" s="38"/>
      <c r="E30" s="38"/>
      <c r="F30" s="38"/>
      <c r="G30" s="38"/>
    </row>
    <row r="31" spans="1:12" x14ac:dyDescent="0.25">
      <c r="A31" s="38"/>
      <c r="B31" s="38"/>
      <c r="C31" s="38"/>
      <c r="D31" s="38"/>
      <c r="E31" s="38"/>
      <c r="F31" s="38"/>
      <c r="G31" s="38"/>
    </row>
    <row r="32" spans="1:12" x14ac:dyDescent="0.25">
      <c r="G32" s="32" t="s">
        <v>24</v>
      </c>
    </row>
    <row r="33" spans="1:12" ht="15.75" x14ac:dyDescent="0.25">
      <c r="A33" s="36" t="s">
        <v>2</v>
      </c>
      <c r="B33" s="36" t="s">
        <v>11</v>
      </c>
      <c r="C33" s="36"/>
      <c r="D33" s="36"/>
      <c r="E33" s="36"/>
      <c r="F33" s="36"/>
      <c r="G33" s="36"/>
      <c r="H33" s="1"/>
      <c r="J33" s="1"/>
      <c r="K33" s="1"/>
      <c r="L33" s="1"/>
    </row>
    <row r="34" spans="1:12" ht="15.75" x14ac:dyDescent="0.25">
      <c r="A34" s="36"/>
      <c r="B34" s="16">
        <v>2021</v>
      </c>
      <c r="C34" s="16">
        <v>2022</v>
      </c>
      <c r="D34" s="16">
        <v>2023</v>
      </c>
      <c r="E34" s="16">
        <v>2024</v>
      </c>
      <c r="F34" s="16">
        <v>2025</v>
      </c>
      <c r="G34" s="16" t="s">
        <v>16</v>
      </c>
      <c r="H34" s="1"/>
      <c r="J34" s="1"/>
      <c r="K34" s="1"/>
      <c r="L34" s="1"/>
    </row>
    <row r="35" spans="1:12" x14ac:dyDescent="0.25">
      <c r="A35" s="14">
        <v>1</v>
      </c>
      <c r="B35" s="17">
        <v>2</v>
      </c>
      <c r="C35" s="17">
        <v>3</v>
      </c>
      <c r="D35" s="17">
        <v>4</v>
      </c>
      <c r="E35" s="17">
        <v>5</v>
      </c>
      <c r="F35" s="17">
        <v>6</v>
      </c>
      <c r="G35" s="17">
        <v>7</v>
      </c>
      <c r="H35" s="1"/>
      <c r="J35" s="1"/>
      <c r="K35" s="1"/>
      <c r="L35" s="1"/>
    </row>
    <row r="36" spans="1:12" x14ac:dyDescent="0.25">
      <c r="A36" s="6" t="s">
        <v>12</v>
      </c>
      <c r="B36" s="24">
        <v>1008</v>
      </c>
      <c r="C36" s="24">
        <v>525</v>
      </c>
      <c r="D36" s="24">
        <v>329</v>
      </c>
      <c r="E36" s="24">
        <v>355</v>
      </c>
      <c r="F36" s="24">
        <v>627</v>
      </c>
      <c r="G36" s="29">
        <v>2844</v>
      </c>
      <c r="H36" s="1"/>
      <c r="J36" s="1"/>
      <c r="K36" s="1"/>
      <c r="L36" s="1"/>
    </row>
    <row r="37" spans="1:12" x14ac:dyDescent="0.25">
      <c r="A37" s="3" t="s">
        <v>13</v>
      </c>
      <c r="B37" s="24">
        <v>227</v>
      </c>
      <c r="C37" s="24">
        <v>739</v>
      </c>
      <c r="D37" s="24">
        <v>523</v>
      </c>
      <c r="E37" s="24">
        <v>716</v>
      </c>
      <c r="F37" s="24">
        <v>769</v>
      </c>
      <c r="G37" s="29">
        <v>2974</v>
      </c>
      <c r="H37" s="1"/>
      <c r="J37" s="1"/>
      <c r="K37" s="1"/>
      <c r="L37" s="1"/>
    </row>
    <row r="38" spans="1:12" x14ac:dyDescent="0.25">
      <c r="A38" s="3" t="s">
        <v>14</v>
      </c>
      <c r="B38" s="24">
        <f t="shared" ref="B38:G38" si="0">SUM(B36:B37)</f>
        <v>1235</v>
      </c>
      <c r="C38" s="24">
        <f t="shared" si="0"/>
        <v>1264</v>
      </c>
      <c r="D38" s="24">
        <f t="shared" si="0"/>
        <v>852</v>
      </c>
      <c r="E38" s="24">
        <f t="shared" si="0"/>
        <v>1071</v>
      </c>
      <c r="F38" s="24">
        <f t="shared" si="0"/>
        <v>1396</v>
      </c>
      <c r="G38" s="33">
        <f t="shared" si="0"/>
        <v>5818</v>
      </c>
      <c r="H38" s="1"/>
      <c r="J38" s="1"/>
      <c r="K38" s="1"/>
      <c r="L38" s="1"/>
    </row>
    <row r="40" spans="1:12" x14ac:dyDescent="0.25">
      <c r="A40" s="37" t="s">
        <v>15</v>
      </c>
      <c r="B40" s="38"/>
      <c r="C40" s="38"/>
      <c r="D40" s="38"/>
      <c r="E40" s="38"/>
      <c r="F40" s="38"/>
      <c r="G40" s="38"/>
    </row>
    <row r="41" spans="1:12" x14ac:dyDescent="0.25">
      <c r="A41" s="38"/>
      <c r="B41" s="38"/>
      <c r="C41" s="38"/>
      <c r="D41" s="38"/>
      <c r="E41" s="38"/>
      <c r="F41" s="38"/>
      <c r="G41" s="38"/>
    </row>
    <row r="42" spans="1:12" x14ac:dyDescent="0.25">
      <c r="A42" s="38"/>
      <c r="B42" s="38"/>
      <c r="C42" s="38"/>
      <c r="D42" s="38"/>
      <c r="E42" s="38"/>
      <c r="F42" s="38"/>
      <c r="G42" s="38"/>
    </row>
    <row r="43" spans="1:12" x14ac:dyDescent="0.25">
      <c r="A43" s="38"/>
      <c r="B43" s="38"/>
      <c r="C43" s="38"/>
      <c r="D43" s="38"/>
      <c r="E43" s="38"/>
      <c r="F43" s="38"/>
      <c r="G43" s="38"/>
    </row>
    <row r="44" spans="1:12" x14ac:dyDescent="0.25">
      <c r="A44" s="38"/>
      <c r="B44" s="38"/>
      <c r="C44" s="38"/>
      <c r="D44" s="38"/>
      <c r="E44" s="38"/>
      <c r="F44" s="38"/>
      <c r="G44" s="38"/>
    </row>
    <row r="45" spans="1:12" x14ac:dyDescent="0.25">
      <c r="A45" s="38"/>
      <c r="B45" s="38"/>
      <c r="C45" s="38"/>
      <c r="D45" s="38"/>
      <c r="E45" s="38"/>
      <c r="F45" s="38"/>
      <c r="G45" s="38"/>
    </row>
    <row r="46" spans="1:12" x14ac:dyDescent="0.25">
      <c r="G46" s="32" t="s">
        <v>23</v>
      </c>
    </row>
    <row r="47" spans="1:12" ht="15.75" x14ac:dyDescent="0.25">
      <c r="A47" s="36" t="s">
        <v>2</v>
      </c>
      <c r="B47" s="36" t="s">
        <v>11</v>
      </c>
      <c r="C47" s="36"/>
      <c r="D47" s="36"/>
      <c r="E47" s="36"/>
      <c r="F47" s="36"/>
      <c r="G47" s="36"/>
      <c r="H47" s="1"/>
      <c r="J47" s="1"/>
      <c r="K47" s="1"/>
      <c r="L47" s="1"/>
    </row>
    <row r="48" spans="1:12" ht="15.75" x14ac:dyDescent="0.25">
      <c r="A48" s="36"/>
      <c r="B48" s="16">
        <v>2021</v>
      </c>
      <c r="C48" s="16">
        <v>2022</v>
      </c>
      <c r="D48" s="16">
        <v>2023</v>
      </c>
      <c r="E48" s="16">
        <v>2024</v>
      </c>
      <c r="F48" s="16">
        <v>2025</v>
      </c>
      <c r="G48" s="16" t="s">
        <v>16</v>
      </c>
      <c r="H48" s="1"/>
      <c r="J48" s="1"/>
      <c r="K48" s="1"/>
      <c r="L48" s="1"/>
    </row>
    <row r="49" spans="1:12" x14ac:dyDescent="0.25">
      <c r="A49" s="14">
        <v>1</v>
      </c>
      <c r="B49" s="17">
        <v>2</v>
      </c>
      <c r="C49" s="17">
        <v>3</v>
      </c>
      <c r="D49" s="17">
        <v>4</v>
      </c>
      <c r="E49" s="17">
        <v>5</v>
      </c>
      <c r="F49" s="17">
        <v>6</v>
      </c>
      <c r="G49" s="17">
        <v>7</v>
      </c>
      <c r="H49" s="1"/>
      <c r="J49" s="1"/>
      <c r="K49" s="1"/>
      <c r="L49" s="1"/>
    </row>
    <row r="50" spans="1:12" ht="29.25" x14ac:dyDescent="0.25">
      <c r="A50" s="25" t="s">
        <v>17</v>
      </c>
      <c r="B50" s="24"/>
      <c r="C50" s="24"/>
      <c r="D50" s="24"/>
      <c r="E50" s="24"/>
      <c r="F50" s="24"/>
      <c r="G50" s="24"/>
      <c r="H50" s="1"/>
      <c r="J50" s="1"/>
      <c r="K50" s="1"/>
      <c r="L50" s="1"/>
    </row>
    <row r="51" spans="1:12" ht="30" x14ac:dyDescent="0.25">
      <c r="A51" s="26" t="s">
        <v>28</v>
      </c>
      <c r="B51" s="29">
        <v>6</v>
      </c>
      <c r="C51" s="29">
        <v>1</v>
      </c>
      <c r="D51" s="29">
        <v>5</v>
      </c>
      <c r="E51" s="29">
        <v>4</v>
      </c>
      <c r="F51" s="29">
        <v>10</v>
      </c>
      <c r="G51" s="29">
        <v>26</v>
      </c>
      <c r="H51" s="1"/>
      <c r="J51" s="1"/>
      <c r="K51" s="1"/>
      <c r="L51" s="1"/>
    </row>
    <row r="52" spans="1:12" ht="30" x14ac:dyDescent="0.25">
      <c r="A52" s="26" t="s">
        <v>29</v>
      </c>
      <c r="B52" s="29">
        <v>10</v>
      </c>
      <c r="C52" s="29">
        <v>2</v>
      </c>
      <c r="D52" s="29">
        <v>1</v>
      </c>
      <c r="E52" s="29"/>
      <c r="F52" s="29"/>
      <c r="G52" s="29">
        <v>13</v>
      </c>
      <c r="H52" s="1"/>
      <c r="J52" s="1"/>
      <c r="K52" s="1"/>
      <c r="L52" s="1"/>
    </row>
    <row r="53" spans="1:12" ht="30" x14ac:dyDescent="0.25">
      <c r="A53" s="26" t="s">
        <v>30</v>
      </c>
      <c r="B53" s="29">
        <v>12</v>
      </c>
      <c r="C53" s="29">
        <v>1</v>
      </c>
      <c r="D53" s="29">
        <v>1</v>
      </c>
      <c r="E53" s="29">
        <v>3</v>
      </c>
      <c r="F53" s="29">
        <v>4</v>
      </c>
      <c r="G53" s="29">
        <v>21</v>
      </c>
      <c r="H53" s="1"/>
      <c r="J53" s="1"/>
      <c r="K53" s="1"/>
      <c r="L53" s="1"/>
    </row>
    <row r="54" spans="1:12" ht="30" x14ac:dyDescent="0.25">
      <c r="A54" s="26" t="s">
        <v>31</v>
      </c>
      <c r="B54" s="29"/>
      <c r="C54" s="29"/>
      <c r="D54" s="29"/>
      <c r="E54" s="29">
        <v>1</v>
      </c>
      <c r="F54" s="29"/>
      <c r="G54" s="29">
        <v>1</v>
      </c>
      <c r="H54" s="1"/>
      <c r="J54" s="1"/>
      <c r="K54" s="1"/>
      <c r="L54" s="1"/>
    </row>
    <row r="55" spans="1:12" ht="30" x14ac:dyDescent="0.25">
      <c r="A55" s="26" t="s">
        <v>32</v>
      </c>
      <c r="B55" s="29">
        <v>14</v>
      </c>
      <c r="C55" s="29">
        <v>1</v>
      </c>
      <c r="D55" s="29">
        <v>2</v>
      </c>
      <c r="E55" s="29">
        <v>2</v>
      </c>
      <c r="F55" s="29">
        <v>4</v>
      </c>
      <c r="G55" s="29">
        <v>23</v>
      </c>
      <c r="H55" s="1"/>
      <c r="J55" s="1"/>
      <c r="K55" s="1"/>
      <c r="L55" s="1"/>
    </row>
    <row r="56" spans="1:12" ht="45" x14ac:dyDescent="0.25">
      <c r="A56" s="26" t="s">
        <v>33</v>
      </c>
      <c r="B56" s="29">
        <v>1</v>
      </c>
      <c r="C56" s="29">
        <v>3</v>
      </c>
      <c r="D56" s="29">
        <v>1</v>
      </c>
      <c r="E56" s="29">
        <v>1</v>
      </c>
      <c r="F56" s="29">
        <v>4</v>
      </c>
      <c r="G56" s="29">
        <v>10</v>
      </c>
      <c r="H56" s="1"/>
      <c r="J56" s="1"/>
      <c r="K56" s="1"/>
      <c r="L56" s="1"/>
    </row>
    <row r="57" spans="1:12" ht="51.75" customHeight="1" x14ac:dyDescent="0.25">
      <c r="A57" s="26" t="s">
        <v>34</v>
      </c>
      <c r="B57" s="29">
        <v>2</v>
      </c>
      <c r="C57" s="29">
        <v>1</v>
      </c>
      <c r="D57" s="29"/>
      <c r="E57" s="29">
        <v>1</v>
      </c>
      <c r="F57" s="29">
        <v>1</v>
      </c>
      <c r="G57" s="29">
        <v>5</v>
      </c>
      <c r="H57" s="1"/>
      <c r="J57" s="1"/>
      <c r="K57" s="1"/>
      <c r="L57" s="1"/>
    </row>
    <row r="58" spans="1:12" x14ac:dyDescent="0.25">
      <c r="A58" s="27" t="s">
        <v>14</v>
      </c>
      <c r="B58" s="28">
        <f>SUM(B51:B57)</f>
        <v>45</v>
      </c>
      <c r="C58" s="28">
        <f t="shared" ref="C58:G58" si="1">SUM(C51:C57)</f>
        <v>9</v>
      </c>
      <c r="D58" s="28">
        <f t="shared" si="1"/>
        <v>10</v>
      </c>
      <c r="E58" s="28">
        <f t="shared" si="1"/>
        <v>12</v>
      </c>
      <c r="F58" s="28">
        <f t="shared" si="1"/>
        <v>23</v>
      </c>
      <c r="G58" s="28">
        <f t="shared" si="1"/>
        <v>99</v>
      </c>
      <c r="H58" s="1"/>
      <c r="J58" s="1"/>
      <c r="K58" s="1"/>
      <c r="L58" s="1"/>
    </row>
    <row r="59" spans="1:12" ht="29.25" x14ac:dyDescent="0.25">
      <c r="A59" s="27" t="s">
        <v>18</v>
      </c>
      <c r="B59" s="23"/>
      <c r="C59" s="23"/>
      <c r="D59" s="23"/>
      <c r="E59" s="23"/>
      <c r="F59" s="23"/>
      <c r="G59" s="23"/>
      <c r="H59" s="1"/>
      <c r="J59" s="1"/>
      <c r="K59" s="1"/>
      <c r="L59" s="1"/>
    </row>
    <row r="60" spans="1:12" ht="30" x14ac:dyDescent="0.25">
      <c r="A60" s="26" t="s">
        <v>28</v>
      </c>
      <c r="B60" s="29">
        <v>0</v>
      </c>
      <c r="C60" s="29">
        <v>0</v>
      </c>
      <c r="D60" s="29">
        <v>1</v>
      </c>
      <c r="E60" s="29">
        <v>1</v>
      </c>
      <c r="F60" s="29">
        <v>1</v>
      </c>
      <c r="G60" s="29">
        <v>3</v>
      </c>
      <c r="H60" s="1"/>
      <c r="J60" s="1"/>
      <c r="K60" s="1"/>
      <c r="L60" s="1"/>
    </row>
    <row r="61" spans="1:12" ht="30" x14ac:dyDescent="0.25">
      <c r="A61" s="26" t="s">
        <v>29</v>
      </c>
      <c r="B61" s="29">
        <v>5</v>
      </c>
      <c r="C61" s="29">
        <v>8</v>
      </c>
      <c r="D61" s="29">
        <v>11</v>
      </c>
      <c r="E61" s="29">
        <v>8</v>
      </c>
      <c r="F61" s="29">
        <v>13</v>
      </c>
      <c r="G61" s="29">
        <v>45</v>
      </c>
      <c r="H61" s="1"/>
      <c r="J61" s="1"/>
      <c r="K61" s="1"/>
      <c r="L61" s="1"/>
    </row>
    <row r="62" spans="1:12" ht="30" x14ac:dyDescent="0.25">
      <c r="A62" s="26" t="s">
        <v>30</v>
      </c>
      <c r="B62" s="29">
        <v>11</v>
      </c>
      <c r="C62" s="29">
        <v>15</v>
      </c>
      <c r="D62" s="29">
        <v>5</v>
      </c>
      <c r="E62" s="29">
        <v>8</v>
      </c>
      <c r="F62" s="29">
        <v>8</v>
      </c>
      <c r="G62" s="29">
        <v>47</v>
      </c>
      <c r="H62" s="1"/>
      <c r="J62" s="1"/>
      <c r="K62" s="1"/>
      <c r="L62" s="1"/>
    </row>
    <row r="63" spans="1:12" ht="30" x14ac:dyDescent="0.25">
      <c r="A63" s="26" t="s">
        <v>31</v>
      </c>
      <c r="B63" s="29">
        <v>18</v>
      </c>
      <c r="C63" s="29">
        <v>15</v>
      </c>
      <c r="D63" s="29">
        <v>16</v>
      </c>
      <c r="E63" s="29">
        <v>8</v>
      </c>
      <c r="F63" s="29">
        <v>32</v>
      </c>
      <c r="G63" s="29">
        <v>89</v>
      </c>
      <c r="H63" s="1"/>
      <c r="J63" s="1"/>
      <c r="K63" s="1"/>
      <c r="L63" s="1"/>
    </row>
    <row r="64" spans="1:12" ht="30" x14ac:dyDescent="0.25">
      <c r="A64" s="26" t="s">
        <v>32</v>
      </c>
      <c r="B64" s="29">
        <v>0</v>
      </c>
      <c r="C64" s="29">
        <v>3</v>
      </c>
      <c r="D64" s="29">
        <v>5</v>
      </c>
      <c r="E64" s="29">
        <v>3</v>
      </c>
      <c r="F64" s="29">
        <v>9</v>
      </c>
      <c r="G64" s="29">
        <v>20</v>
      </c>
      <c r="H64" s="1"/>
      <c r="J64" s="1"/>
      <c r="K64" s="1"/>
      <c r="L64" s="1"/>
    </row>
    <row r="65" spans="1:12" ht="45" x14ac:dyDescent="0.25">
      <c r="A65" s="26" t="s">
        <v>33</v>
      </c>
      <c r="B65" s="29">
        <v>0</v>
      </c>
      <c r="C65" s="29">
        <v>1</v>
      </c>
      <c r="D65" s="29">
        <v>1</v>
      </c>
      <c r="E65" s="29">
        <v>0</v>
      </c>
      <c r="F65" s="29">
        <v>0</v>
      </c>
      <c r="G65" s="29">
        <v>2</v>
      </c>
      <c r="H65" s="1"/>
      <c r="J65" s="1"/>
      <c r="K65" s="1"/>
      <c r="L65" s="1"/>
    </row>
    <row r="66" spans="1:12" ht="51.75" customHeight="1" x14ac:dyDescent="0.25">
      <c r="A66" s="26" t="s">
        <v>34</v>
      </c>
      <c r="B66" s="29">
        <v>0</v>
      </c>
      <c r="C66" s="29">
        <v>0</v>
      </c>
      <c r="D66" s="29">
        <v>0</v>
      </c>
      <c r="E66" s="29">
        <v>0</v>
      </c>
      <c r="F66" s="29">
        <v>1</v>
      </c>
      <c r="G66" s="29">
        <v>1</v>
      </c>
      <c r="H66" s="1"/>
      <c r="J66" s="1"/>
      <c r="K66" s="1"/>
      <c r="L66" s="1"/>
    </row>
    <row r="67" spans="1:12" x14ac:dyDescent="0.25">
      <c r="A67" s="30" t="s">
        <v>14</v>
      </c>
      <c r="B67" s="28">
        <f>SUM(B60:B66)</f>
        <v>34</v>
      </c>
      <c r="C67" s="28">
        <f t="shared" ref="C67:G67" si="2">SUM(C60:C66)</f>
        <v>42</v>
      </c>
      <c r="D67" s="28">
        <f t="shared" si="2"/>
        <v>39</v>
      </c>
      <c r="E67" s="28">
        <f>SUM(E60:E66)</f>
        <v>28</v>
      </c>
      <c r="F67" s="28">
        <f t="shared" si="2"/>
        <v>64</v>
      </c>
      <c r="G67" s="28">
        <f t="shared" si="2"/>
        <v>207</v>
      </c>
      <c r="H67" s="1"/>
      <c r="J67" s="1"/>
      <c r="K67" s="1"/>
      <c r="L67" s="1"/>
    </row>
    <row r="70" spans="1:12" ht="16.5" x14ac:dyDescent="0.25">
      <c r="A70" s="39" t="s">
        <v>19</v>
      </c>
      <c r="B70" s="39"/>
      <c r="C70" s="39"/>
      <c r="D70" s="39"/>
      <c r="E70" s="39"/>
      <c r="F70" s="39"/>
      <c r="G70" s="39"/>
    </row>
    <row r="71" spans="1:12" ht="16.5" x14ac:dyDescent="0.25">
      <c r="A71" s="18"/>
      <c r="B71" s="18"/>
      <c r="C71" s="18"/>
      <c r="D71" s="18"/>
      <c r="E71" s="18"/>
      <c r="F71" s="18"/>
      <c r="G71" s="32" t="s">
        <v>22</v>
      </c>
    </row>
    <row r="72" spans="1:12" ht="15.75" x14ac:dyDescent="0.25">
      <c r="A72" s="36" t="s">
        <v>2</v>
      </c>
      <c r="B72" s="36" t="s">
        <v>4</v>
      </c>
      <c r="C72" s="36"/>
      <c r="D72" s="36"/>
      <c r="E72" s="36"/>
      <c r="F72" s="36"/>
      <c r="G72" s="36"/>
    </row>
    <row r="73" spans="1:12" ht="15.75" x14ac:dyDescent="0.25">
      <c r="A73" s="36"/>
      <c r="B73" s="16">
        <v>2021</v>
      </c>
      <c r="C73" s="16">
        <v>2022</v>
      </c>
      <c r="D73" s="16">
        <v>2023</v>
      </c>
      <c r="E73" s="16">
        <v>2024</v>
      </c>
      <c r="F73" s="16">
        <v>2025</v>
      </c>
      <c r="G73" s="16" t="s">
        <v>16</v>
      </c>
    </row>
    <row r="74" spans="1:12" x14ac:dyDescent="0.25">
      <c r="A74" s="14">
        <v>1</v>
      </c>
      <c r="B74" s="17">
        <v>2</v>
      </c>
      <c r="C74" s="17">
        <v>3</v>
      </c>
      <c r="D74" s="17">
        <v>4</v>
      </c>
      <c r="E74" s="17">
        <v>5</v>
      </c>
      <c r="F74" s="17">
        <v>6</v>
      </c>
      <c r="G74" s="17">
        <v>7</v>
      </c>
    </row>
    <row r="75" spans="1:12" x14ac:dyDescent="0.25">
      <c r="A75" s="6" t="s">
        <v>20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</row>
    <row r="76" spans="1:12" x14ac:dyDescent="0.25">
      <c r="A76" s="3" t="s">
        <v>21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</row>
    <row r="77" spans="1:12" x14ac:dyDescent="0.25">
      <c r="A77" s="3" t="s">
        <v>14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</row>
  </sheetData>
  <mergeCells count="17">
    <mergeCell ref="A70:G70"/>
    <mergeCell ref="A72:A73"/>
    <mergeCell ref="B72:G72"/>
    <mergeCell ref="A6:G6"/>
    <mergeCell ref="A40:G45"/>
    <mergeCell ref="A47:A48"/>
    <mergeCell ref="B47:G47"/>
    <mergeCell ref="J1:L1"/>
    <mergeCell ref="A2:G3"/>
    <mergeCell ref="A4:G4"/>
    <mergeCell ref="A33:A34"/>
    <mergeCell ref="B33:G33"/>
    <mergeCell ref="A8:A9"/>
    <mergeCell ref="B8:G8"/>
    <mergeCell ref="A17:A18"/>
    <mergeCell ref="B17:G17"/>
    <mergeCell ref="A27:G31"/>
  </mergeCells>
  <pageMargins left="0.70866141732283472" right="0.70866141732283472" top="0.74803149606299213" bottom="0.74803149606299213" header="0.31496062992125984" footer="0.31496062992125984"/>
  <pageSetup paperSize="9" scale="56" fitToHeight="0" pageOrder="overThenDown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по новым мероприятиям (2)</vt:lpstr>
      <vt:lpstr>'Свод по новым мероприятиям (2)'!Заголовки_для_печати</vt:lpstr>
      <vt:lpstr>'Свод по новым мероприятиям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Погасеева Дарья Владимировна</cp:lastModifiedBy>
  <cp:lastPrinted>2024-07-11T14:56:18Z</cp:lastPrinted>
  <dcterms:created xsi:type="dcterms:W3CDTF">2020-03-02T05:26:17Z</dcterms:created>
  <dcterms:modified xsi:type="dcterms:W3CDTF">2024-07-15T15:13:24Z</dcterms:modified>
</cp:coreProperties>
</file>